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<sst xmlns="http://schemas.openxmlformats.org/spreadsheetml/2006/main" count="34" uniqueCount="26">
  <si>
    <r>
      <rPr>
        <u/>
        <sz val="20"/>
        <color theme="1"/>
        <rFont val="宋体"/>
        <charset val="134"/>
        <scheme val="minor"/>
      </rPr>
      <t xml:space="preserve">        </t>
    </r>
    <r>
      <rPr>
        <sz val="20"/>
        <color theme="1"/>
        <rFont val="宋体"/>
        <charset val="134"/>
        <scheme val="minor"/>
      </rPr>
      <t>专家劳务费</t>
    </r>
  </si>
  <si>
    <t>姓名</t>
  </si>
  <si>
    <t>工作单位</t>
  </si>
  <si>
    <t>身份证号码</t>
  </si>
  <si>
    <t>职称职务</t>
  </si>
  <si>
    <t>开户银行</t>
  </si>
  <si>
    <t>银行卡号</t>
  </si>
  <si>
    <t>金额（含税）</t>
  </si>
  <si>
    <t>手机号码</t>
  </si>
  <si>
    <t>扣税</t>
  </si>
  <si>
    <t>实发金额</t>
  </si>
  <si>
    <t>备注</t>
  </si>
  <si>
    <t>合计金额大写（含税）：</t>
  </si>
  <si>
    <t>校长：</t>
  </si>
  <si>
    <t>财务负责人：</t>
  </si>
  <si>
    <t>财务审核：</t>
  </si>
  <si>
    <t xml:space="preserve">    分管领导：</t>
  </si>
  <si>
    <t xml:space="preserve">               部门负责人：</t>
  </si>
  <si>
    <t>经办人：</t>
  </si>
  <si>
    <t>学生退费信息</t>
  </si>
  <si>
    <t>学生姓名</t>
  </si>
  <si>
    <t>家长姓名</t>
  </si>
  <si>
    <t>家长身份证号码</t>
  </si>
  <si>
    <t>退费金额</t>
  </si>
  <si>
    <t>合计：</t>
  </si>
  <si>
    <t xml:space="preserve">       部门负责人：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</si>
</sst>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u/>
      <sz val="20"/>
      <color theme="1"/>
      <name val="宋体"/>
      <charset val="134"/>
      <scheme val="minor"/>
    </font>
    <font>
      <sz val="10.5"/>
      <color rgb="FF61666B"/>
      <name val="宋体"/>
      <charset val="134"/>
      <scheme val="minor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right"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1" xfId="0" applyFont="1" applyBorder="1">
      <alignment vertical="center"/>
    </xf>
    <xf numFmtId="0" fontId="0" fillId="0" borderId="0" xfId="0" applyAlignment="1">
      <alignment vertical="center"/>
    </xf>
    <xf numFmtId="176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E7" sqref="E7"/>
    </sheetView>
  </sheetViews>
  <sheetFormatPr defaultColWidth="9" defaultRowHeight="13.5"/>
  <cols>
    <col min="1" max="1" width="10.375" customWidth="1"/>
    <col min="2" max="2" width="22.5" customWidth="1"/>
    <col min="3" max="3" width="19.625" customWidth="1"/>
    <col min="4" max="4" width="12.125" customWidth="1"/>
    <col min="5" max="5" width="21.75" customWidth="1"/>
    <col min="6" max="6" width="22.5" customWidth="1"/>
    <col min="7" max="7" width="13.75" customWidth="1"/>
    <col min="8" max="8" width="14.125" customWidth="1"/>
    <col min="9" max="9" width="11.625" style="11" customWidth="1"/>
    <col min="10" max="10" width="9.375" customWidth="1"/>
    <col min="11" max="11" width="7.75" hidden="1" customWidth="1"/>
  </cols>
  <sheetData>
    <row r="1" ht="25.5" spans="1:11">
      <c r="A1" s="12" t="s">
        <v>0</v>
      </c>
      <c r="B1" s="1"/>
      <c r="C1" s="1"/>
      <c r="D1" s="1"/>
      <c r="E1" s="1"/>
      <c r="F1" s="1"/>
      <c r="G1" s="1"/>
      <c r="H1" s="1"/>
    </row>
    <row r="2" ht="22.5" customHeight="1"/>
    <row r="3" ht="25.5" customHeight="1" spans="1:1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13" t="s">
        <v>9</v>
      </c>
      <c r="J3" s="14" t="s">
        <v>10</v>
      </c>
      <c r="K3" s="15" t="s">
        <v>11</v>
      </c>
    </row>
    <row r="4" ht="28.5" customHeight="1" spans="1:11">
      <c r="A4" s="5"/>
      <c r="B4" s="5"/>
      <c r="C4" s="5"/>
      <c r="D4" s="5"/>
      <c r="E4" s="16"/>
      <c r="F4" s="5"/>
      <c r="G4" s="17">
        <f>ROUND(IF(J4&lt;=800,J4,IF(J4&lt;=3360,(J4-160)/0.8,IF(J4&lt;=21000,J4/0.84,IF(J4&lt;=49500,(J4-2000)/0.76,(J4-7000)/0.68)))),2)</f>
        <v>0</v>
      </c>
      <c r="H4" s="18"/>
      <c r="I4" s="19">
        <f t="shared" ref="I4:I9" si="0">IF(G4&lt;=0,0,IF(G4&lt;=4000,MAX(G4-800,0)*0.2,IF(G4*0.8&lt;=20000,G4*0.8*0.2,IF(G4*0.8&lt;=50000,G4*0.8*0.3-2000,G4*0.8*0.4-7000))))</f>
        <v>0</v>
      </c>
      <c r="J4" s="20">
        <v>0</v>
      </c>
      <c r="K4" s="21"/>
    </row>
    <row r="5" ht="28.5" customHeight="1" spans="1:11">
      <c r="A5" s="20"/>
      <c r="B5" s="20"/>
      <c r="C5" s="20"/>
      <c r="D5" s="20"/>
      <c r="E5" s="20"/>
      <c r="F5" s="20"/>
      <c r="G5" s="17">
        <f t="shared" ref="G4:G9" si="1">ROUND(IF(J5&lt;=800,J5,IF(J5&lt;=3360,(J5-160)/0.8,IF(J5&lt;=21000,J5/0.84,IF(J5&lt;=49500,(J5-2000)/0.76,(J5-7000)/0.68)))),2)</f>
        <v>0</v>
      </c>
      <c r="H5" s="22"/>
      <c r="I5" s="19">
        <f t="shared" si="0"/>
        <v>0</v>
      </c>
      <c r="J5" s="20">
        <v>0</v>
      </c>
      <c r="K5" s="21"/>
    </row>
    <row r="6" ht="28.5" customHeight="1" spans="1:11">
      <c r="A6" s="20"/>
      <c r="B6" s="20"/>
      <c r="C6" s="20"/>
      <c r="D6" s="20"/>
      <c r="E6" s="20"/>
      <c r="F6" s="20"/>
      <c r="G6" s="17">
        <f t="shared" si="1"/>
        <v>0</v>
      </c>
      <c r="H6" s="22"/>
      <c r="I6" s="19">
        <f t="shared" si="0"/>
        <v>0</v>
      </c>
      <c r="J6" s="20">
        <v>0</v>
      </c>
      <c r="K6" s="21"/>
    </row>
    <row r="7" ht="28.5" customHeight="1" spans="1:11">
      <c r="A7" s="20"/>
      <c r="B7" s="20"/>
      <c r="C7" s="20"/>
      <c r="D7" s="20"/>
      <c r="E7" s="20"/>
      <c r="F7" s="20"/>
      <c r="G7" s="17">
        <f t="shared" si="1"/>
        <v>0</v>
      </c>
      <c r="H7" s="22"/>
      <c r="I7" s="19">
        <f t="shared" si="0"/>
        <v>0</v>
      </c>
      <c r="J7" s="20">
        <v>0</v>
      </c>
      <c r="K7" s="21"/>
    </row>
    <row r="8" ht="28.5" customHeight="1" spans="1:11">
      <c r="A8" s="20"/>
      <c r="B8" s="20"/>
      <c r="C8" s="20"/>
      <c r="D8" s="20"/>
      <c r="E8" s="20"/>
      <c r="F8" s="20"/>
      <c r="G8" s="17">
        <f t="shared" si="1"/>
        <v>0</v>
      </c>
      <c r="H8" s="22"/>
      <c r="I8" s="19">
        <f t="shared" si="0"/>
        <v>0</v>
      </c>
      <c r="J8" s="20">
        <v>0</v>
      </c>
      <c r="K8" s="21"/>
    </row>
    <row r="9" ht="28.5" customHeight="1" spans="1:11">
      <c r="A9" s="20"/>
      <c r="B9" s="20"/>
      <c r="C9" s="20"/>
      <c r="D9" s="20"/>
      <c r="E9" s="20"/>
      <c r="F9" s="20"/>
      <c r="G9" s="17">
        <f t="shared" si="1"/>
        <v>0</v>
      </c>
      <c r="H9" s="22"/>
      <c r="I9" s="19">
        <f t="shared" si="0"/>
        <v>0</v>
      </c>
      <c r="J9" s="20">
        <v>0</v>
      </c>
      <c r="K9" s="21"/>
    </row>
    <row r="10" ht="28.5" customHeight="1" spans="1:11">
      <c r="A10" s="20"/>
      <c r="B10" s="20"/>
      <c r="C10" s="20"/>
      <c r="D10" s="20"/>
      <c r="E10" s="20"/>
      <c r="F10" s="20"/>
      <c r="G10" s="17">
        <f t="shared" ref="G10:G15" si="2">ROUND(IF(J10&lt;=800,J10,IF(J10&lt;=3360,(J10-160)/0.8,IF(J10&lt;=21000,J10/0.84,IF(J10&lt;=49500,(J10-2000)/0.76,(J10-7000)/0.68)))),2)</f>
        <v>0</v>
      </c>
      <c r="H10" s="22"/>
      <c r="I10" s="19">
        <f t="shared" ref="I10:I15" si="3">IF(G10&lt;=0,0,IF(G10&lt;=4000,MAX(G10-800,0)*0.2,IF(G10*0.8&lt;=20000,G10*0.8*0.2,IF(G10*0.8&lt;=50000,G10*0.8*0.3-2000,G10*0.8*0.4-7000))))</f>
        <v>0</v>
      </c>
      <c r="J10" s="20">
        <v>0</v>
      </c>
    </row>
    <row r="11" ht="28.5" customHeight="1" spans="1:11">
      <c r="A11" s="20"/>
      <c r="B11" s="20"/>
      <c r="C11" s="20"/>
      <c r="D11" s="20"/>
      <c r="E11" s="20"/>
      <c r="F11" s="20"/>
      <c r="G11" s="17">
        <f t="shared" si="2"/>
        <v>0</v>
      </c>
      <c r="H11" s="22"/>
      <c r="I11" s="19">
        <f t="shared" si="3"/>
        <v>0</v>
      </c>
      <c r="J11" s="20">
        <v>0</v>
      </c>
    </row>
    <row r="12" ht="28.5" customHeight="1" spans="1:11">
      <c r="A12" s="20"/>
      <c r="B12" s="20"/>
      <c r="C12" s="20"/>
      <c r="D12" s="20"/>
      <c r="E12" s="20"/>
      <c r="F12" s="20"/>
      <c r="G12" s="17">
        <f t="shared" si="2"/>
        <v>0</v>
      </c>
      <c r="H12" s="22"/>
      <c r="I12" s="19">
        <f t="shared" si="3"/>
        <v>0</v>
      </c>
      <c r="J12" s="20">
        <v>0</v>
      </c>
    </row>
    <row r="13" ht="28.5" customHeight="1" spans="1:11">
      <c r="A13" s="20"/>
      <c r="B13" s="20"/>
      <c r="C13" s="20"/>
      <c r="D13" s="20"/>
      <c r="E13" s="20"/>
      <c r="F13" s="20"/>
      <c r="G13" s="17">
        <f t="shared" si="2"/>
        <v>0</v>
      </c>
      <c r="H13" s="22"/>
      <c r="I13" s="19">
        <f t="shared" si="3"/>
        <v>0</v>
      </c>
      <c r="J13" s="20">
        <v>0</v>
      </c>
    </row>
    <row r="14" ht="28.5" customHeight="1" spans="1:11">
      <c r="A14" s="20"/>
      <c r="B14" s="20"/>
      <c r="C14" s="20"/>
      <c r="D14" s="20"/>
      <c r="E14" s="20"/>
      <c r="F14" s="20"/>
      <c r="G14" s="17">
        <f t="shared" si="2"/>
        <v>0</v>
      </c>
      <c r="H14" s="22"/>
      <c r="I14" s="19">
        <f t="shared" si="3"/>
        <v>0</v>
      </c>
      <c r="J14" s="20">
        <v>0</v>
      </c>
    </row>
    <row r="15" ht="28.5" customHeight="1" spans="1:11">
      <c r="A15" s="20"/>
      <c r="B15" s="20"/>
      <c r="C15" s="20"/>
      <c r="D15" s="20"/>
      <c r="E15" s="20"/>
      <c r="F15" s="20"/>
      <c r="G15" s="17">
        <f t="shared" si="2"/>
        <v>0</v>
      </c>
      <c r="H15" s="22"/>
      <c r="I15" s="19">
        <f t="shared" si="3"/>
        <v>0</v>
      </c>
      <c r="J15" s="20">
        <v>0</v>
      </c>
    </row>
    <row r="17" ht="27" customHeight="1" spans="1:13">
      <c r="B17" s="8" t="s">
        <v>12</v>
      </c>
      <c r="C17" s="8"/>
    </row>
    <row r="18" ht="27" customHeight="1" spans="1:13">
      <c r="B18" s="8"/>
      <c r="C18" s="8"/>
      <c r="M18" s="23"/>
    </row>
    <row r="19" s="8" customFormat="1" ht="29.1" customHeight="1" spans="1:13">
      <c r="A19" s="8" t="s">
        <v>13</v>
      </c>
      <c r="B19" s="9" t="s">
        <v>14</v>
      </c>
      <c r="D19" s="8" t="s">
        <v>15</v>
      </c>
      <c r="E19" s="10" t="s">
        <v>16</v>
      </c>
      <c r="F19" s="9" t="s">
        <v>17</v>
      </c>
      <c r="G19" s="9"/>
      <c r="I19" s="24" t="s">
        <v>18</v>
      </c>
    </row>
  </sheetData>
  <mergeCells count="3">
    <mergeCell ref="A1:H1"/>
    <mergeCell ref="B19:C19"/>
    <mergeCell ref="F19:G19"/>
  </mergeCells>
  <pageMargins left="0.236111111111111" right="0.354166666666667" top="0.75" bottom="0.75" header="0.3" footer="0.3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C8" sqref="C8"/>
    </sheetView>
  </sheetViews>
  <sheetFormatPr defaultColWidth="9" defaultRowHeight="13.5" outlineLevelCol="7"/>
  <cols>
    <col min="1" max="1" width="11.875" customWidth="1"/>
    <col min="2" max="2" width="15.375" customWidth="1"/>
    <col min="3" max="3" width="21.875" customWidth="1"/>
    <col min="4" max="4" width="20" customWidth="1"/>
    <col min="5" max="5" width="15.5" customWidth="1"/>
    <col min="6" max="6" width="23.75" customWidth="1"/>
    <col min="7" max="7" width="11" customWidth="1"/>
    <col min="8" max="8" width="16" customWidth="1"/>
  </cols>
  <sheetData>
    <row r="1" ht="25.5" spans="1:8">
      <c r="A1" s="1" t="s">
        <v>19</v>
      </c>
      <c r="B1" s="1"/>
      <c r="C1" s="1"/>
      <c r="D1" s="1"/>
      <c r="E1" s="1"/>
      <c r="F1" s="1"/>
      <c r="G1" s="1"/>
      <c r="H1" s="1"/>
    </row>
    <row r="3" ht="23.1" customHeight="1" spans="1:8">
      <c r="A3" s="2" t="s">
        <v>20</v>
      </c>
      <c r="B3" s="2" t="s">
        <v>21</v>
      </c>
      <c r="C3" s="2" t="s">
        <v>22</v>
      </c>
      <c r="D3" s="3" t="s">
        <v>5</v>
      </c>
      <c r="E3" s="4"/>
      <c r="F3" s="2" t="s">
        <v>6</v>
      </c>
      <c r="G3" s="2" t="s">
        <v>23</v>
      </c>
      <c r="H3" s="2" t="s">
        <v>8</v>
      </c>
    </row>
    <row r="4" ht="23.1" customHeight="1" spans="1:8">
      <c r="A4" s="2"/>
      <c r="B4" s="2"/>
      <c r="C4" s="2"/>
      <c r="D4" s="3"/>
      <c r="E4" s="4"/>
      <c r="F4" s="2"/>
      <c r="G4" s="2"/>
      <c r="H4" s="2"/>
    </row>
    <row r="5" ht="23.1" customHeight="1" spans="1:8">
      <c r="A5" s="2"/>
      <c r="B5" s="2"/>
      <c r="C5" s="2"/>
      <c r="D5" s="3"/>
      <c r="E5" s="4"/>
      <c r="F5" s="2"/>
      <c r="G5" s="2"/>
      <c r="H5" s="2"/>
    </row>
    <row r="6" ht="23.1" customHeight="1" spans="1:8">
      <c r="A6" s="2"/>
      <c r="B6" s="2"/>
      <c r="C6" s="2"/>
      <c r="D6" s="3"/>
      <c r="E6" s="4"/>
      <c r="F6" s="2"/>
      <c r="G6" s="2"/>
      <c r="H6" s="2"/>
    </row>
    <row r="7" ht="23.1" customHeight="1" spans="1:8">
      <c r="A7" s="2"/>
      <c r="B7" s="2"/>
      <c r="C7" s="2"/>
      <c r="D7" s="3"/>
      <c r="E7" s="4"/>
      <c r="F7" s="2"/>
      <c r="G7" s="2"/>
      <c r="H7" s="2"/>
    </row>
    <row r="8" ht="30.95" customHeight="1" spans="1:8">
      <c r="A8" s="5"/>
      <c r="B8" s="5"/>
      <c r="C8" s="5"/>
      <c r="D8" s="6"/>
      <c r="E8" s="7"/>
      <c r="F8" s="5"/>
      <c r="G8" s="5"/>
      <c r="H8" s="5"/>
    </row>
    <row r="10" spans="1:8">
      <c r="B10" s="8" t="s">
        <v>24</v>
      </c>
      <c r="C10" s="8"/>
    </row>
    <row r="11" spans="1:8">
      <c r="B11" s="8"/>
      <c r="C11" s="8"/>
    </row>
    <row r="12" spans="1:8">
      <c r="A12" s="8" t="s">
        <v>13</v>
      </c>
      <c r="B12" s="9" t="s">
        <v>14</v>
      </c>
      <c r="C12" s="8"/>
      <c r="D12" s="8" t="s">
        <v>15</v>
      </c>
      <c r="E12" s="10" t="s">
        <v>16</v>
      </c>
      <c r="F12" s="9" t="s">
        <v>25</v>
      </c>
      <c r="G12" s="9"/>
      <c r="H12" s="9" t="s">
        <v>18</v>
      </c>
    </row>
  </sheetData>
  <mergeCells count="5">
    <mergeCell ref="A1:H1"/>
    <mergeCell ref="D3:E3"/>
    <mergeCell ref="D8:E8"/>
    <mergeCell ref="B12:C12"/>
    <mergeCell ref="F12:G12"/>
  </mergeCells>
  <pageMargins left="0.700694444444445" right="0.306944444444444" top="0.751388888888889" bottom="0.751388888888889" header="0.298611111111111" footer="0.298611111111111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普通用户</dc:creator>
  <cp:lastModifiedBy>英子</cp:lastModifiedBy>
  <dcterms:created xsi:type="dcterms:W3CDTF">2017-09-28T02:39:00Z</dcterms:created>
  <cp:lastPrinted>2019-05-14T01:59:00Z</cp:lastPrinted>
  <dcterms:modified xsi:type="dcterms:W3CDTF">2025-12-15T00:54:38Z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DCD380C5810B4207A061DCA287925625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